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1835"/>
  </bookViews>
  <sheets>
    <sheet name="расчет" sheetId="9" r:id="rId1"/>
    <sheet name="нормирование" sheetId="10" r:id="rId2"/>
  </sheets>
  <definedNames>
    <definedName name="_xlnm._FilterDatabase" localSheetId="0" hidden="1">расчет!#REF!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9" i="9" l="1"/>
  <c r="Q10" i="9"/>
  <c r="Q11" i="9"/>
  <c r="Q12" i="9"/>
  <c r="Q13" i="9"/>
  <c r="Q8" i="9"/>
  <c r="A9" i="9"/>
  <c r="A10" i="9" s="1"/>
  <c r="A11" i="9" s="1"/>
  <c r="A12" i="9" s="1"/>
  <c r="A13" i="9" s="1"/>
  <c r="N11" i="9"/>
  <c r="M11" i="9"/>
  <c r="N10" i="9"/>
  <c r="M10" i="9"/>
  <c r="N9" i="9"/>
  <c r="M9" i="9"/>
  <c r="N8" i="9"/>
  <c r="M8" i="9"/>
  <c r="N13" i="9"/>
  <c r="M13" i="9"/>
  <c r="N12" i="9"/>
  <c r="M12" i="9"/>
  <c r="O11" i="9" l="1"/>
  <c r="O9" i="9"/>
  <c r="O13" i="9"/>
  <c r="O12" i="9"/>
  <c r="O8" i="9"/>
  <c r="O10" i="9"/>
  <c r="Q14" i="9"/>
  <c r="I15" i="9" l="1"/>
</calcChain>
</file>

<file path=xl/sharedStrings.xml><?xml version="1.0" encoding="utf-8"?>
<sst xmlns="http://schemas.openxmlformats.org/spreadsheetml/2006/main" count="66" uniqueCount="54">
  <si>
    <t>Кол-во</t>
  </si>
  <si>
    <t>№</t>
  </si>
  <si>
    <t>Однородность совокупности значений выявленных цен, используемых в расчете Н(М)ЦК, ЦКЕП</t>
  </si>
  <si>
    <t>Среднее квадратичное отклонение</t>
  </si>
  <si>
    <t>Итого:</t>
  </si>
  <si>
    <t>Используемый метод определения НМЦК с обоснованием:</t>
  </si>
  <si>
    <t>Метод сопоставимых рыночных цен (анализ рынка)</t>
  </si>
  <si>
    <t>Начальная (максимальня) цена контракта,  (руб.)</t>
  </si>
  <si>
    <t xml:space="preserve">           Программное обеспечение Официального сайта Российской Федерации в информационно-телекоммуникационной сети «Интернет» для размещения информации о размещении заказов на поставки товаров, выполнение работ, оказание услуг не позволяет проводить операции с такими значениями. Поэтому в случае необходимости Заказчиком применяется округление таких показателей согласно принятым математическим правилам.</t>
  </si>
  <si>
    <t>Расчет НМЦК</t>
  </si>
  <si>
    <t>Ед. изм</t>
  </si>
  <si>
    <t>Наименование товара</t>
  </si>
  <si>
    <r>
      <t xml:space="preserve">коэффициент вариации цен V (%) </t>
    </r>
    <r>
      <rPr>
        <i/>
        <sz val="11"/>
        <color indexed="8"/>
        <rFont val="Times New Roman"/>
        <family val="1"/>
        <charset val="204"/>
      </rPr>
      <t>(не должен превышать 33%)</t>
    </r>
  </si>
  <si>
    <r>
      <t xml:space="preserve">Средняя арифметическая цена за единицу по наименьшему ценовому предложению (руб.) </t>
    </r>
    <r>
      <rPr>
        <b/>
        <i/>
        <sz val="11"/>
        <color indexed="8"/>
        <rFont val="Times New Roman"/>
        <family val="1"/>
        <charset val="204"/>
      </rPr>
      <t xml:space="preserve">&lt;ц&gt; </t>
    </r>
  </si>
  <si>
    <t>Цена, по минимальному ценовому предложению, за единицу изм. с НДС (руб.)</t>
  </si>
  <si>
    <t>Х</t>
  </si>
  <si>
    <t>Нормативный метод расчета</t>
  </si>
  <si>
    <t xml:space="preserve">            Валюта, используемая для определения и обоснования начальной (максимальной) цены контракта, (начальной цены единицы товара, работы, услуги), цены заявки на участие в электронном аукционе, для оплаты поставленного товара - рубль Российской Федерации.
</t>
  </si>
  <si>
    <t>В результате проведенного расчета Н(М)ЦК составила:</t>
  </si>
  <si>
    <t xml:space="preserve">            Цена включает в себя все расходы на поставку товара, включая расходы по упаковке, доставке, погрузо-разгрузочным работам, поднятие на этаж,а также расходы на страхование, уплату таможенных пошлин, налогов и других обязательных платежей, которые Поставщик должен выплатить в связи с выполнением обязательств по контракту в соответствии с законодательством Российской Федерации. </t>
  </si>
  <si>
    <t>Распоряжение Комитета по государственному заказу Санкт-Петербурга от 31.05.2018 N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</t>
  </si>
  <si>
    <t>вх.№</t>
  </si>
  <si>
    <t xml:space="preserve">Обоснование начальной (максимальной) цены контракта / договора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</si>
  <si>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Реестр товаров для обеспечения нужд СПб (на 2 квартал 2026 года) </t>
  </si>
  <si>
    <t>Номер источника ценовой информации (ИЦИ) и цена единицы товара, работы, услуги, предельная i-тым ИЦИ (Цi), (руб.) без НДС</t>
  </si>
  <si>
    <t xml:space="preserve">            Установлено нормативное значение (предельных цен), не установлено распоряжением Комитета по государственному заказу Санкт-Петербурга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услуг».</t>
  </si>
  <si>
    <t>Экономист __________________________/М.Ю. Погорелова/</t>
  </si>
  <si>
    <t>-</t>
  </si>
  <si>
    <t>Дата подготовки обоснования НМЦК 17.06.2026</t>
  </si>
  <si>
    <t xml:space="preserve">            Начальная (максимальная) цена контракта определена в соответствии с требованиями части 22 статьи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(далее – Закон о контрактной системе).
           Начальная (максимальная) цена контракта определена и обоснована заказчиком посредством применения следующего метода: метод сопоставимых рыночных цен (анализа рынка).
           Определение начальной (максимальной) цены контракта сформировано в соответствии с приказом Министерства экономического развития Российской Федерации от 02.10.2013 №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исполнителем)»)
           В целях получения ценовой информации в отношении предполагаемого к поставке товара для определения НМЦК был направлен запрос №309 от 08.06.06.2026 не менее чем 5 (пяти) потенциальным Поставщикам. На запрос было представлено два ценовых предложения от Поставщиков. Информация из Реестра товаров для обеспечения нужд Санкт-Петербурга (на 2 квартал 2026 года), публикуемая на сайте Комитета по государственному заказу Санкт-Петербурга (www.gz-spb.ru) не реже одного раза в квартал в расчете не учитывалась, в связи с отсутствием ценовой информации. С целью обеспечения эффективности осуществления закупок НМЦК определена в размере минимального значения цены товара (работы, услуги) в соответствии с письмом Минфина России от 16 июня 2017 г. N 24-01-10/37713. </t>
  </si>
  <si>
    <t>Объект закупки: Поставка растворителя (Уайт-спирит), валиков малярных, кистей малярных, лака для дерева, кордщеток, пропитки</t>
  </si>
  <si>
    <t>Растворитель (Уайт-спирит) тип 2</t>
  </si>
  <si>
    <t>уп.</t>
  </si>
  <si>
    <t>Валик малярный тип 3</t>
  </si>
  <si>
    <t>шт.</t>
  </si>
  <si>
    <t>Кисть малярная тип 7</t>
  </si>
  <si>
    <t>Лак для дерева</t>
  </si>
  <si>
    <t xml:space="preserve">л; дм[3*] </t>
  </si>
  <si>
    <t>Кордщетка тип 1</t>
  </si>
  <si>
    <t>Пропитка</t>
  </si>
  <si>
    <t>Ценовое предложение №1 (вх.№769 от 09.06.2026)</t>
  </si>
  <si>
    <t xml:space="preserve">Ценовое предложение №2 (вх.№814 от 16.06.2026) </t>
  </si>
  <si>
    <t>ККН</t>
  </si>
  <si>
    <t>19.20.23.110-002</t>
  </si>
  <si>
    <t>32.91.19.120-010</t>
  </si>
  <si>
    <t>32.91.19.120-007</t>
  </si>
  <si>
    <t>32.91.19.110-001</t>
  </si>
  <si>
    <t>Фасовка</t>
  </si>
  <si>
    <t>5 л</t>
  </si>
  <si>
    <t>2,5 л</t>
  </si>
  <si>
    <t>2 л</t>
  </si>
  <si>
    <t>Примечание</t>
  </si>
  <si>
    <t>цена по min источнику информации</t>
  </si>
  <si>
    <t>цена по реестру товаров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</si>
</sst>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color rgb="FF00206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 justifyLastLine="1"/>
      <protection hidden="1"/>
    </xf>
    <xf numFmtId="0" fontId="4" fillId="0" borderId="0" xfId="0" applyFont="1" applyBorder="1" applyAlignment="1" applyProtection="1">
      <alignment vertical="center"/>
      <protection locked="0"/>
    </xf>
    <xf numFmtId="2" fontId="4" fillId="0" borderId="0" xfId="0" applyNumberFormat="1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9" fillId="0" borderId="0" xfId="2" applyFont="1" applyFill="1" applyBorder="1" applyAlignment="1" applyProtection="1">
      <alignment vertical="center"/>
      <protection locked="0"/>
    </xf>
    <xf numFmtId="0" fontId="5" fillId="0" borderId="0" xfId="0" applyFont="1" applyBorder="1" applyProtection="1"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horizontal="left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4" fontId="5" fillId="0" borderId="0" xfId="0" applyNumberFormat="1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0" fillId="0" borderId="0" xfId="2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 vertical="top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justifyLastLine="1"/>
      <protection hidden="1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1" fontId="3" fillId="2" borderId="1" xfId="0" applyNumberFormat="1" applyFont="1" applyFill="1" applyBorder="1" applyAlignment="1" applyProtection="1">
      <alignment horizontal="center" vertical="top" wrapText="1"/>
      <protection locked="0"/>
    </xf>
    <xf numFmtId="2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118259</xdr:colOff>
      <xdr:row>6</xdr:row>
      <xdr:rowOff>992777</xdr:rowOff>
    </xdr:from>
    <xdr:to>
      <xdr:col>14</xdr:col>
      <xdr:colOff>853440</xdr:colOff>
      <xdr:row>6</xdr:row>
      <xdr:rowOff>1341120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5779" y="2648857"/>
          <a:ext cx="735181" cy="34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47141</xdr:colOff>
      <xdr:row>6</xdr:row>
      <xdr:rowOff>610160</xdr:rowOff>
    </xdr:from>
    <xdr:to>
      <xdr:col>13</xdr:col>
      <xdr:colOff>833121</xdr:colOff>
      <xdr:row>6</xdr:row>
      <xdr:rowOff>1026160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9781" y="2266240"/>
          <a:ext cx="785980" cy="4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231322</xdr:colOff>
      <xdr:row>40</xdr:row>
      <xdr:rowOff>54473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702393" cy="76744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1</xdr:rowOff>
    </xdr:from>
    <xdr:to>
      <xdr:col>22</xdr:col>
      <xdr:colOff>119062</xdr:colOff>
      <xdr:row>81</xdr:row>
      <xdr:rowOff>26143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810501"/>
          <a:ext cx="13739812" cy="764614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82</xdr:row>
      <xdr:rowOff>1</xdr:rowOff>
    </xdr:from>
    <xdr:to>
      <xdr:col>22</xdr:col>
      <xdr:colOff>304801</xdr:colOff>
      <xdr:row>123</xdr:row>
      <xdr:rowOff>23085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15621001"/>
          <a:ext cx="13716000" cy="78335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22</xdr:col>
      <xdr:colOff>326571</xdr:colOff>
      <xdr:row>164</xdr:row>
      <xdr:rowOff>141174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3622000"/>
          <a:ext cx="13797642" cy="77611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29</xdr:col>
      <xdr:colOff>528395</xdr:colOff>
      <xdr:row>219</xdr:row>
      <xdr:rowOff>189215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1623000"/>
          <a:ext cx="18285716" cy="10285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29</xdr:col>
      <xdr:colOff>528395</xdr:colOff>
      <xdr:row>274</xdr:row>
      <xdr:rowOff>189215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2100500"/>
          <a:ext cx="18285716" cy="10285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29</xdr:col>
      <xdr:colOff>528395</xdr:colOff>
      <xdr:row>331</xdr:row>
      <xdr:rowOff>189215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2578000"/>
          <a:ext cx="18285716" cy="10285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29</xdr:col>
      <xdr:colOff>528395</xdr:colOff>
      <xdr:row>329</xdr:row>
      <xdr:rowOff>189215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2578000"/>
          <a:ext cx="18285716" cy="10285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333</xdr:row>
      <xdr:rowOff>0</xdr:rowOff>
    </xdr:from>
    <xdr:to>
      <xdr:col>29</xdr:col>
      <xdr:colOff>528395</xdr:colOff>
      <xdr:row>386</xdr:row>
      <xdr:rowOff>189215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3436500"/>
          <a:ext cx="18285716" cy="10285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topLeftCell="A2" zoomScale="85" zoomScaleNormal="85" workbookViewId="0">
      <selection activeCell="O7" sqref="O7"/>
    </sheetView>
  </sheetViews>
  <sheetFormatPr defaultColWidth="9.140625" defaultRowHeight="15" x14ac:dyDescent="0.25"/>
  <cols>
    <col min="1" max="1" width="5.28515625" style="4" customWidth="1"/>
    <col min="2" max="2" width="31.140625" style="11" customWidth="1"/>
    <col min="3" max="3" width="10" style="11" customWidth="1"/>
    <col min="4" max="4" width="16.85546875" style="11" customWidth="1"/>
    <col min="5" max="5" width="8.5703125" style="11" customWidth="1"/>
    <col min="6" max="6" width="7.28515625" style="11" customWidth="1"/>
    <col min="7" max="7" width="26" style="11" customWidth="1"/>
    <col min="8" max="8" width="12.42578125" style="4" customWidth="1"/>
    <col min="9" max="9" width="16.28515625" style="4" customWidth="1"/>
    <col min="10" max="10" width="18.28515625" style="4" customWidth="1"/>
    <col min="11" max="12" width="16.28515625" style="4" hidden="1" customWidth="1"/>
    <col min="13" max="13" width="16.28515625" style="23" customWidth="1"/>
    <col min="14" max="14" width="13.7109375" style="4" customWidth="1"/>
    <col min="15" max="15" width="14.5703125" style="4" customWidth="1"/>
    <col min="16" max="16" width="13" style="4" customWidth="1"/>
    <col min="17" max="17" width="11.7109375" style="13" customWidth="1"/>
    <col min="18" max="18" width="20.28515625" style="13" customWidth="1"/>
    <col min="19" max="16384" width="9.140625" style="4"/>
  </cols>
  <sheetData>
    <row r="1" spans="1:18" ht="17.45" hidden="1" customHeight="1" x14ac:dyDescent="0.25">
      <c r="A1" s="1"/>
      <c r="B1" s="2"/>
      <c r="C1" s="2"/>
      <c r="D1" s="2"/>
      <c r="E1" s="2"/>
      <c r="F1" s="2"/>
      <c r="G1" s="2"/>
      <c r="H1" s="1"/>
      <c r="I1" s="1"/>
      <c r="J1" s="1"/>
      <c r="K1" s="1"/>
      <c r="L1" s="1"/>
      <c r="M1" s="3"/>
      <c r="N1" s="1"/>
      <c r="O1" s="1"/>
      <c r="P1" s="1"/>
      <c r="Q1" s="28"/>
      <c r="R1" s="28"/>
    </row>
    <row r="2" spans="1:18" ht="27.6" customHeight="1" x14ac:dyDescent="0.25">
      <c r="A2" s="42" t="s">
        <v>22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60"/>
    </row>
    <row r="3" spans="1:18" ht="27.6" customHeight="1" x14ac:dyDescent="0.25">
      <c r="A3" s="46" t="s">
        <v>30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"/>
    </row>
    <row r="4" spans="1:18" ht="28.15" customHeight="1" x14ac:dyDescent="0.25">
      <c r="A4" s="39" t="s">
        <v>5</v>
      </c>
      <c r="B4" s="40"/>
      <c r="C4" s="40"/>
      <c r="D4" s="40"/>
      <c r="E4" s="40"/>
      <c r="F4" s="41"/>
      <c r="G4" s="18" t="s">
        <v>16</v>
      </c>
      <c r="H4" s="43" t="s">
        <v>6</v>
      </c>
      <c r="I4" s="43"/>
      <c r="J4" s="43"/>
      <c r="K4" s="43"/>
      <c r="L4" s="43"/>
      <c r="M4" s="43"/>
      <c r="N4" s="43"/>
      <c r="O4" s="43"/>
      <c r="P4" s="43"/>
      <c r="Q4" s="44"/>
      <c r="R4" s="4"/>
    </row>
    <row r="5" spans="1:18" ht="14.45" customHeight="1" x14ac:dyDescent="0.25">
      <c r="A5" s="45" t="s">
        <v>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  <c r="R5" s="4"/>
    </row>
    <row r="6" spans="1:18" ht="40.9" customHeight="1" x14ac:dyDescent="0.25">
      <c r="A6" s="32" t="s">
        <v>1</v>
      </c>
      <c r="B6" s="32" t="s">
        <v>11</v>
      </c>
      <c r="C6" s="32" t="s">
        <v>47</v>
      </c>
      <c r="D6" s="32" t="s">
        <v>42</v>
      </c>
      <c r="E6" s="32" t="s">
        <v>10</v>
      </c>
      <c r="F6" s="32" t="s">
        <v>0</v>
      </c>
      <c r="G6" s="51" t="s">
        <v>20</v>
      </c>
      <c r="H6" s="50" t="s">
        <v>23</v>
      </c>
      <c r="I6" s="47" t="s">
        <v>24</v>
      </c>
      <c r="J6" s="47"/>
      <c r="K6" s="47"/>
      <c r="L6" s="47"/>
      <c r="M6" s="34" t="s">
        <v>2</v>
      </c>
      <c r="N6" s="35"/>
      <c r="O6" s="36"/>
      <c r="P6" s="48" t="s">
        <v>14</v>
      </c>
      <c r="Q6" s="37" t="s">
        <v>7</v>
      </c>
      <c r="R6" s="37" t="s">
        <v>51</v>
      </c>
    </row>
    <row r="7" spans="1:18" ht="135" customHeight="1" x14ac:dyDescent="0.25">
      <c r="A7" s="33"/>
      <c r="B7" s="33"/>
      <c r="C7" s="33"/>
      <c r="D7" s="33"/>
      <c r="E7" s="33"/>
      <c r="F7" s="33"/>
      <c r="G7" s="52"/>
      <c r="H7" s="50"/>
      <c r="I7" s="14" t="s">
        <v>40</v>
      </c>
      <c r="J7" s="14" t="s">
        <v>41</v>
      </c>
      <c r="K7" s="14"/>
      <c r="L7" s="14"/>
      <c r="M7" s="5" t="s">
        <v>13</v>
      </c>
      <c r="N7" s="6" t="s">
        <v>3</v>
      </c>
      <c r="O7" s="6" t="s">
        <v>12</v>
      </c>
      <c r="P7" s="49"/>
      <c r="Q7" s="38"/>
      <c r="R7" s="38"/>
    </row>
    <row r="8" spans="1:18" ht="36.75" customHeight="1" x14ac:dyDescent="0.25">
      <c r="A8" s="7">
        <v>1</v>
      </c>
      <c r="B8" s="7" t="s">
        <v>31</v>
      </c>
      <c r="C8" s="7" t="s">
        <v>48</v>
      </c>
      <c r="D8" s="57" t="s">
        <v>43</v>
      </c>
      <c r="E8" s="7" t="s">
        <v>32</v>
      </c>
      <c r="F8" s="7">
        <v>1</v>
      </c>
      <c r="G8" s="20" t="s">
        <v>27</v>
      </c>
      <c r="H8" s="19">
        <v>906</v>
      </c>
      <c r="I8" s="21">
        <v>1380</v>
      </c>
      <c r="J8" s="29">
        <v>643.5</v>
      </c>
      <c r="K8" s="29"/>
      <c r="L8" s="29"/>
      <c r="M8" s="30">
        <f>AVERAGE(I8:L8)</f>
        <v>1011.75</v>
      </c>
      <c r="N8" s="30">
        <f>STDEV(I8:L8)</f>
        <v>520.78414434389231</v>
      </c>
      <c r="O8" s="30">
        <f>N8/M8*100</f>
        <v>51.473599638635271</v>
      </c>
      <c r="P8" s="31">
        <v>643.5</v>
      </c>
      <c r="Q8" s="8">
        <f>P8*F8</f>
        <v>643.5</v>
      </c>
      <c r="R8" s="8" t="s">
        <v>52</v>
      </c>
    </row>
    <row r="9" spans="1:18" ht="36.75" customHeight="1" x14ac:dyDescent="0.25">
      <c r="A9" s="7">
        <f>+A8+1</f>
        <v>2</v>
      </c>
      <c r="B9" s="7" t="s">
        <v>33</v>
      </c>
      <c r="C9" s="7"/>
      <c r="D9" s="57" t="s">
        <v>44</v>
      </c>
      <c r="E9" s="7" t="s">
        <v>34</v>
      </c>
      <c r="F9" s="7">
        <v>10</v>
      </c>
      <c r="G9" s="20" t="s">
        <v>27</v>
      </c>
      <c r="H9" s="19">
        <v>172.92</v>
      </c>
      <c r="I9" s="21">
        <v>335</v>
      </c>
      <c r="J9" s="29">
        <v>216</v>
      </c>
      <c r="K9" s="29"/>
      <c r="L9" s="29"/>
      <c r="M9" s="30">
        <f>AVERAGE(I9:L9)</f>
        <v>275.5</v>
      </c>
      <c r="N9" s="30">
        <f>STDEV(I9:L9)</f>
        <v>84.145706961199153</v>
      </c>
      <c r="O9" s="30">
        <f>N9/M9*100</f>
        <v>30.542906338003323</v>
      </c>
      <c r="P9" s="19">
        <v>172.92</v>
      </c>
      <c r="Q9" s="8">
        <f t="shared" ref="Q9:R13" si="0">P9*F9</f>
        <v>1729.1999999999998</v>
      </c>
      <c r="R9" s="8" t="s">
        <v>53</v>
      </c>
    </row>
    <row r="10" spans="1:18" ht="36.75" customHeight="1" x14ac:dyDescent="0.25">
      <c r="A10" s="7">
        <f t="shared" ref="A10:A13" si="1">+A9+1</f>
        <v>3</v>
      </c>
      <c r="B10" s="7" t="s">
        <v>35</v>
      </c>
      <c r="C10" s="7"/>
      <c r="D10" s="57" t="s">
        <v>45</v>
      </c>
      <c r="E10" s="7" t="s">
        <v>34</v>
      </c>
      <c r="F10" s="7">
        <v>10</v>
      </c>
      <c r="G10" s="20" t="s">
        <v>27</v>
      </c>
      <c r="H10" s="19">
        <v>166.41</v>
      </c>
      <c r="I10" s="21">
        <v>145</v>
      </c>
      <c r="J10" s="29">
        <v>90</v>
      </c>
      <c r="K10" s="29"/>
      <c r="L10" s="29"/>
      <c r="M10" s="30">
        <f>AVERAGE(I10:L10)</f>
        <v>117.5</v>
      </c>
      <c r="N10" s="30">
        <f>STDEV(I10:L10)</f>
        <v>38.890872965260115</v>
      </c>
      <c r="O10" s="30">
        <f>N10/M10*100</f>
        <v>33.09861528958308</v>
      </c>
      <c r="P10" s="31">
        <v>90</v>
      </c>
      <c r="Q10" s="8">
        <f t="shared" si="0"/>
        <v>900</v>
      </c>
      <c r="R10" s="8" t="s">
        <v>52</v>
      </c>
    </row>
    <row r="11" spans="1:18" ht="36.75" customHeight="1" x14ac:dyDescent="0.25">
      <c r="A11" s="7">
        <f t="shared" si="1"/>
        <v>4</v>
      </c>
      <c r="B11" s="7" t="s">
        <v>36</v>
      </c>
      <c r="C11" s="7" t="s">
        <v>50</v>
      </c>
      <c r="D11" s="57"/>
      <c r="E11" s="7" t="s">
        <v>37</v>
      </c>
      <c r="F11" s="7">
        <v>4</v>
      </c>
      <c r="G11" s="20" t="s">
        <v>27</v>
      </c>
      <c r="H11" s="19">
        <v>844.98</v>
      </c>
      <c r="I11" s="21">
        <v>1345</v>
      </c>
      <c r="J11" s="29">
        <v>682</v>
      </c>
      <c r="K11" s="29"/>
      <c r="L11" s="29"/>
      <c r="M11" s="30">
        <f>AVERAGE(I11:L11)</f>
        <v>1013.5</v>
      </c>
      <c r="N11" s="30">
        <f>STDEV(I11:L11)</f>
        <v>468.81179592668099</v>
      </c>
      <c r="O11" s="30">
        <f>N11/M11*100</f>
        <v>46.256713954285253</v>
      </c>
      <c r="P11" s="31">
        <v>682</v>
      </c>
      <c r="Q11" s="8">
        <f t="shared" si="0"/>
        <v>2728</v>
      </c>
      <c r="R11" s="8" t="s">
        <v>52</v>
      </c>
    </row>
    <row r="12" spans="1:18" ht="36.75" customHeight="1" x14ac:dyDescent="0.25">
      <c r="A12" s="7">
        <f t="shared" si="1"/>
        <v>5</v>
      </c>
      <c r="B12" s="7" t="s">
        <v>38</v>
      </c>
      <c r="C12" s="7"/>
      <c r="D12" s="57" t="s">
        <v>46</v>
      </c>
      <c r="E12" s="7" t="s">
        <v>34</v>
      </c>
      <c r="F12" s="7">
        <v>3</v>
      </c>
      <c r="G12" s="20" t="s">
        <v>27</v>
      </c>
      <c r="H12" s="19">
        <v>106.78</v>
      </c>
      <c r="I12" s="21">
        <v>235</v>
      </c>
      <c r="J12" s="29">
        <v>540</v>
      </c>
      <c r="K12" s="29"/>
      <c r="L12" s="29"/>
      <c r="M12" s="30">
        <f>AVERAGE(I12:L12)</f>
        <v>387.5</v>
      </c>
      <c r="N12" s="30">
        <f>STDEV(I12:L12)</f>
        <v>215.667568261897</v>
      </c>
      <c r="O12" s="30">
        <f>N12/M12*100</f>
        <v>55.656146648231484</v>
      </c>
      <c r="P12" s="31">
        <v>106.78</v>
      </c>
      <c r="Q12" s="8">
        <f t="shared" si="0"/>
        <v>320.34000000000003</v>
      </c>
      <c r="R12" s="8" t="s">
        <v>53</v>
      </c>
    </row>
    <row r="13" spans="1:18" ht="36.75" customHeight="1" x14ac:dyDescent="0.25">
      <c r="A13" s="7">
        <f t="shared" si="1"/>
        <v>6</v>
      </c>
      <c r="B13" s="7" t="s">
        <v>39</v>
      </c>
      <c r="C13" s="7" t="s">
        <v>49</v>
      </c>
      <c r="D13" s="7"/>
      <c r="E13" s="7" t="s">
        <v>32</v>
      </c>
      <c r="F13" s="7">
        <v>2</v>
      </c>
      <c r="G13" s="20" t="s">
        <v>27</v>
      </c>
      <c r="H13" s="19" t="s">
        <v>15</v>
      </c>
      <c r="I13" s="21">
        <v>5142</v>
      </c>
      <c r="J13" s="29">
        <v>2958</v>
      </c>
      <c r="K13" s="29"/>
      <c r="L13" s="29"/>
      <c r="M13" s="30">
        <f>AVERAGE(I13:L13)</f>
        <v>4050</v>
      </c>
      <c r="N13" s="30">
        <f>STDEV(I13:L13)</f>
        <v>1544.3212101114198</v>
      </c>
      <c r="O13" s="30">
        <f>N13/M13*100</f>
        <v>38.131387903985676</v>
      </c>
      <c r="P13" s="31">
        <v>2958</v>
      </c>
      <c r="Q13" s="8">
        <f t="shared" si="0"/>
        <v>5916</v>
      </c>
      <c r="R13" s="8" t="s">
        <v>52</v>
      </c>
    </row>
    <row r="14" spans="1:18" ht="19.149999999999999" customHeight="1" x14ac:dyDescent="0.25">
      <c r="A14" s="58" t="s">
        <v>4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9">
        <f>SUM(Q8:Q13)</f>
        <v>12237.04</v>
      </c>
      <c r="R14" s="59"/>
    </row>
    <row r="15" spans="1:18" ht="21.75" customHeight="1" x14ac:dyDescent="0.25">
      <c r="A15" s="53" t="s">
        <v>18</v>
      </c>
      <c r="B15" s="53"/>
      <c r="C15" s="53"/>
      <c r="D15" s="53"/>
      <c r="E15" s="53"/>
      <c r="F15" s="53"/>
      <c r="G15" s="53"/>
      <c r="H15" s="53"/>
      <c r="I15" s="17">
        <f>Q14</f>
        <v>12237.04</v>
      </c>
      <c r="J15" s="17"/>
      <c r="K15" s="17"/>
      <c r="L15" s="17"/>
      <c r="M15" s="16"/>
      <c r="N15" s="15"/>
      <c r="O15" s="9"/>
      <c r="P15" s="9"/>
      <c r="Q15" s="10"/>
      <c r="R15" s="10"/>
    </row>
    <row r="16" spans="1:18" ht="33.6" customHeight="1" x14ac:dyDescent="0.25">
      <c r="A16" s="55" t="s">
        <v>25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60"/>
    </row>
    <row r="17" spans="1:18" ht="31.9" customHeight="1" x14ac:dyDescent="0.25">
      <c r="A17" s="55" t="s">
        <v>19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60"/>
    </row>
    <row r="18" spans="1:18" ht="124.15" customHeight="1" x14ac:dyDescent="0.25">
      <c r="A18" s="55" t="s">
        <v>29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60"/>
    </row>
    <row r="19" spans="1:18" ht="30" customHeight="1" x14ac:dyDescent="0.25">
      <c r="A19" s="56" t="s">
        <v>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60"/>
    </row>
    <row r="20" spans="1:18" ht="17.45" customHeight="1" x14ac:dyDescent="0.25">
      <c r="A20" s="56" t="s">
        <v>17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60"/>
    </row>
    <row r="21" spans="1:18" ht="24" customHeight="1" x14ac:dyDescent="0.25">
      <c r="A21" s="54" t="s">
        <v>28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4"/>
    </row>
    <row r="22" spans="1:18" ht="34.9" customHeight="1" x14ac:dyDescent="0.25">
      <c r="A22" s="11"/>
      <c r="B22" s="11" t="s">
        <v>26</v>
      </c>
      <c r="E22" s="12"/>
      <c r="F22" s="26" t="s">
        <v>21</v>
      </c>
      <c r="G22" s="27">
        <v>268</v>
      </c>
      <c r="H22" s="22"/>
      <c r="Q22" s="24"/>
      <c r="R22" s="24"/>
    </row>
    <row r="23" spans="1:18" ht="32.450000000000003" customHeight="1" x14ac:dyDescent="0.25">
      <c r="Q23" s="25"/>
      <c r="R23" s="25"/>
    </row>
    <row r="24" spans="1:18" ht="28.15" customHeight="1" x14ac:dyDescent="0.25"/>
  </sheetData>
  <sheetProtection deleteColumns="0"/>
  <mergeCells count="26">
    <mergeCell ref="R6:R7"/>
    <mergeCell ref="A16:R16"/>
    <mergeCell ref="A17:R17"/>
    <mergeCell ref="A18:R18"/>
    <mergeCell ref="A19:R19"/>
    <mergeCell ref="A15:H15"/>
    <mergeCell ref="A21:Q21"/>
    <mergeCell ref="A20:R20"/>
    <mergeCell ref="H4:Q4"/>
    <mergeCell ref="A5:Q5"/>
    <mergeCell ref="A3:Q3"/>
    <mergeCell ref="A14:P14"/>
    <mergeCell ref="A6:A7"/>
    <mergeCell ref="B6:B7"/>
    <mergeCell ref="I6:L6"/>
    <mergeCell ref="P6:P7"/>
    <mergeCell ref="H6:H7"/>
    <mergeCell ref="E6:E7"/>
    <mergeCell ref="F6:F7"/>
    <mergeCell ref="G6:G7"/>
    <mergeCell ref="C6:C7"/>
    <mergeCell ref="A2:R2"/>
    <mergeCell ref="D6:D7"/>
    <mergeCell ref="M6:O6"/>
    <mergeCell ref="Q6:Q7"/>
    <mergeCell ref="A4:F4"/>
  </mergeCells>
  <pageMargins left="0.19685039370078741" right="0.19685039370078741" top="0.59055118110236227" bottom="0.19685039370078741" header="3.937007874015748E-2" footer="3.937007874015748E-2"/>
  <pageSetup paperSize="9" scale="5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42" zoomScale="70" zoomScaleNormal="70" workbookViewId="0">
      <selection activeCell="A389" sqref="A38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нормирование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2026-06-17T12:04:00Z</dcterms:modified>
</cp:coreProperties>
</file>